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grass/Documents/Promotion/LUXEMBURG/Projekt Luxemburg/Artikel_SRUP/ANALYSEN OPARA/"/>
    </mc:Choice>
  </mc:AlternateContent>
  <xr:revisionPtr revIDLastSave="0" documentId="10_ncr:8100000_{28968F0A-8E25-DD46-87FD-FA425933A171}" xr6:coauthVersionLast="34" xr6:coauthVersionMax="34" xr10:uidLastSave="{00000000-0000-0000-0000-000000000000}"/>
  <bookViews>
    <workbookView xWindow="0" yWindow="460" windowWidth="25600" windowHeight="15540" tabRatio="500" xr2:uid="{00000000-000D-0000-FFFF-FFFF00000000}"/>
  </bookViews>
  <sheets>
    <sheet name="Need for Cognition" sheetId="1" r:id="rId1"/>
    <sheet name="Effortful Control" sheetId="6" r:id="rId2"/>
    <sheet name="Self-Control Scale" sheetId="2" r:id="rId3"/>
    <sheet name="Action Orientation" sheetId="7" r:id="rId4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2" i="7" l="1"/>
  <c r="G37" i="7"/>
  <c r="G32" i="7"/>
  <c r="G28" i="7"/>
  <c r="B42" i="7"/>
  <c r="B37" i="7"/>
  <c r="B32" i="7"/>
  <c r="B28" i="7"/>
  <c r="N22" i="7"/>
  <c r="N12" i="7"/>
  <c r="K22" i="7"/>
  <c r="K12" i="7"/>
  <c r="I23" i="6"/>
  <c r="E23" i="6"/>
  <c r="I11" i="6"/>
  <c r="E11" i="6"/>
  <c r="E19" i="2"/>
  <c r="E10" i="2"/>
  <c r="I10" i="2"/>
  <c r="H15" i="1"/>
  <c r="E15" i="1"/>
  <c r="H8" i="1"/>
  <c r="E8" i="1"/>
</calcChain>
</file>

<file path=xl/sharedStrings.xml><?xml version="1.0" encoding="utf-8"?>
<sst xmlns="http://schemas.openxmlformats.org/spreadsheetml/2006/main" count="213" uniqueCount="94">
  <si>
    <t>NFC[01]</t>
  </si>
  <si>
    <t>NFC[02]</t>
  </si>
  <si>
    <t>NFC[03]</t>
  </si>
  <si>
    <t>NFC[04]</t>
  </si>
  <si>
    <t>NFC[05]</t>
  </si>
  <si>
    <t>NFC[06]</t>
  </si>
  <si>
    <t>NFC[07]</t>
  </si>
  <si>
    <t>NFC[08]</t>
  </si>
  <si>
    <t>NFC[09]</t>
  </si>
  <si>
    <t>NFC[10]</t>
  </si>
  <si>
    <t>NFC[11]</t>
  </si>
  <si>
    <t>NFC[12]</t>
  </si>
  <si>
    <t>NFC[13]</t>
  </si>
  <si>
    <t>NFC[14]</t>
  </si>
  <si>
    <t>NFC[15]</t>
  </si>
  <si>
    <t>NFC[16]</t>
  </si>
  <si>
    <t>SCS[SQ001]</t>
  </si>
  <si>
    <t>SCS[SQ002]</t>
  </si>
  <si>
    <t>SCS[SQ003]</t>
  </si>
  <si>
    <t>SCS[SQ004]</t>
  </si>
  <si>
    <t>SCS[SQ005]</t>
  </si>
  <si>
    <t>SCS[SQ006]</t>
  </si>
  <si>
    <t>SCS[SQ007]</t>
  </si>
  <si>
    <t>SCS[SQ008]</t>
  </si>
  <si>
    <t>SCS[SQ009]</t>
  </si>
  <si>
    <t>SCS[SQ010]</t>
  </si>
  <si>
    <t>SCS[SQ011]</t>
  </si>
  <si>
    <t>SCS[SQ012]</t>
  </si>
  <si>
    <t>SCS[SQ013]</t>
  </si>
  <si>
    <t>Komponente 1</t>
  </si>
  <si>
    <t>Parcel 1</t>
  </si>
  <si>
    <t>Parcel 2</t>
  </si>
  <si>
    <t>Parcel 3</t>
  </si>
  <si>
    <t>Parcel 4</t>
  </si>
  <si>
    <t>MW</t>
  </si>
  <si>
    <t xml:space="preserve">MW </t>
  </si>
  <si>
    <t>HAKEMP1</t>
  </si>
  <si>
    <t>HAKEMP4</t>
  </si>
  <si>
    <t>HAKEMP7</t>
  </si>
  <si>
    <t>HAKEMP10</t>
  </si>
  <si>
    <t>HAKEMP13</t>
  </si>
  <si>
    <t>HAKEMP16</t>
  </si>
  <si>
    <t>HAKEMP19</t>
  </si>
  <si>
    <t>HAKEMP22</t>
  </si>
  <si>
    <t>HAKEMP25</t>
  </si>
  <si>
    <t>HAKEMP28</t>
  </si>
  <si>
    <t>HAKEMP31</t>
  </si>
  <si>
    <t>HAKEMP34</t>
  </si>
  <si>
    <t>HAKEMP2</t>
  </si>
  <si>
    <t>HAKEMP5</t>
  </si>
  <si>
    <t>HAKEMP8</t>
  </si>
  <si>
    <t>HAKEMP11</t>
  </si>
  <si>
    <t>HAKEMP14</t>
  </si>
  <si>
    <t>HAKEMP17</t>
  </si>
  <si>
    <t>HAKEMP20</t>
  </si>
  <si>
    <t>HAKEMP23</t>
  </si>
  <si>
    <t>HAKEMP26</t>
  </si>
  <si>
    <t>HAKEMP29</t>
  </si>
  <si>
    <t>HAKEMP32</t>
  </si>
  <si>
    <t>HAKEMP35</t>
  </si>
  <si>
    <t>EC[EC1]</t>
  </si>
  <si>
    <t>EC[EC2]</t>
  </si>
  <si>
    <t>EC[EC3]</t>
  </si>
  <si>
    <t>EC[EC4]</t>
  </si>
  <si>
    <t>EC[EC5]</t>
  </si>
  <si>
    <t>EC[EC6]</t>
  </si>
  <si>
    <t>EC[EC7]</t>
  </si>
  <si>
    <t>EC[EC8]</t>
  </si>
  <si>
    <t>EC[EC9]</t>
  </si>
  <si>
    <t>EC[EC10]</t>
  </si>
  <si>
    <t>EC[EC11]</t>
  </si>
  <si>
    <t>EC[EC12]</t>
  </si>
  <si>
    <t>EC[EC13]</t>
  </si>
  <si>
    <t>EC[EC14]</t>
  </si>
  <si>
    <t>EC[EC15]</t>
  </si>
  <si>
    <t>EC[EC16]</t>
  </si>
  <si>
    <t>EC[EC17]</t>
  </si>
  <si>
    <t>EC[EC18]</t>
  </si>
  <si>
    <t>EC[EC19]</t>
  </si>
  <si>
    <t xml:space="preserve">Parcel 4 </t>
  </si>
  <si>
    <t>Need for Cognition</t>
  </si>
  <si>
    <t>M</t>
  </si>
  <si>
    <t>Parcels Preoccupation</t>
  </si>
  <si>
    <t>Parcels Hesitation</t>
  </si>
  <si>
    <t>Parcels Action Orientation (domain representative, each parcel consisting of 3 items per dimension)</t>
  </si>
  <si>
    <t>Matching: balanced loadings of each parcel on Preoccupation/Hesitation</t>
  </si>
  <si>
    <r>
      <t>Component matrix</t>
    </r>
    <r>
      <rPr>
        <b/>
        <vertAlign val="superscript"/>
        <sz val="13"/>
        <color rgb="FF010204"/>
        <rFont val="Arial"/>
        <family val="2"/>
      </rPr>
      <t>a Preoccupation</t>
    </r>
  </si>
  <si>
    <r>
      <t>Component matrix</t>
    </r>
    <r>
      <rPr>
        <b/>
        <vertAlign val="superscript"/>
        <sz val="13"/>
        <color rgb="FF010204"/>
        <rFont val="Arial"/>
        <family val="2"/>
      </rPr>
      <t>a Hesitation</t>
    </r>
  </si>
  <si>
    <t>Self-Control Scale - Principal Component Analysis</t>
  </si>
  <si>
    <r>
      <t>Component matrix</t>
    </r>
    <r>
      <rPr>
        <b/>
        <vertAlign val="superscript"/>
        <sz val="13"/>
        <color rgb="FF010205"/>
        <rFont val="Arial"/>
        <family val="2"/>
      </rPr>
      <t>a</t>
    </r>
  </si>
  <si>
    <t>Action Orientation - Principal Component Analysis</t>
  </si>
  <si>
    <t>Effortful Control - Principal Component Analysis</t>
  </si>
  <si>
    <r>
      <t>Component Matrix</t>
    </r>
    <r>
      <rPr>
        <b/>
        <vertAlign val="superscript"/>
        <sz val="13"/>
        <color rgb="FF010204"/>
        <rFont val="Arial"/>
        <family val="2"/>
      </rPr>
      <t>a</t>
    </r>
  </si>
  <si>
    <r>
      <t>Component Matrix</t>
    </r>
    <r>
      <rPr>
        <b/>
        <vertAlign val="superscript"/>
        <sz val="13"/>
        <color rgb="FF010205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</si>
</sst>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color theme="1"/>
      <name val="Arial"/>
      <family val="2"/>
    </font>
    <font>
      <b/>
      <sz val="13"/>
      <color rgb="FF010205"/>
      <name val="Arial"/>
      <family val="2"/>
    </font>
    <font>
      <b/>
      <vertAlign val="superscript"/>
      <sz val="13"/>
      <color rgb="FF010205"/>
      <name val="Arial"/>
      <family val="2"/>
    </font>
    <font>
      <sz val="13"/>
      <name val="Arial"/>
      <family val="2"/>
    </font>
    <font>
      <sz val="13"/>
      <color rgb="FF264A60"/>
      <name val="Arial"/>
      <family val="2"/>
    </font>
    <font>
      <b/>
      <sz val="13"/>
      <color theme="1"/>
      <name val="Arial"/>
      <family val="2"/>
    </font>
    <font>
      <sz val="13"/>
      <color rgb="FF010205"/>
      <name val="Arial"/>
      <family val="2"/>
    </font>
    <font>
      <b/>
      <sz val="13"/>
      <color rgb="FF264A60"/>
      <name val="Arial"/>
      <family val="2"/>
    </font>
    <font>
      <b/>
      <sz val="13"/>
      <color rgb="FF010204"/>
      <name val="Arial"/>
      <family val="2"/>
    </font>
    <font>
      <b/>
      <vertAlign val="superscript"/>
      <sz val="13"/>
      <color rgb="FF010204"/>
      <name val="Arial"/>
      <family val="2"/>
    </font>
    <font>
      <sz val="13"/>
      <color rgb="FF315D73"/>
      <name val="Arial"/>
      <family val="2"/>
    </font>
    <font>
      <sz val="13"/>
      <color rgb="FF010204"/>
      <name val="Arial"/>
      <family val="2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rgb="FF000000"/>
      <name val="Arial"/>
      <family val="2"/>
    </font>
    <font>
      <i/>
      <sz val="13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9E1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152935"/>
      </bottom>
      <diagonal/>
    </border>
    <border>
      <left/>
      <right/>
      <top style="medium">
        <color rgb="FF152935"/>
      </top>
      <bottom style="medium">
        <color rgb="FFAEAEAE"/>
      </bottom>
      <diagonal/>
    </border>
    <border>
      <left/>
      <right/>
      <top/>
      <bottom style="medium">
        <color rgb="FFAEAEAE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7" fillId="6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3" fillId="0" borderId="0" xfId="0" applyFont="1" applyFill="1"/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8" fillId="0" borderId="5" xfId="0" applyFont="1" applyBorder="1"/>
    <xf numFmtId="0" fontId="3" fillId="0" borderId="5" xfId="0" applyFont="1" applyBorder="1"/>
    <xf numFmtId="0" fontId="11" fillId="0" borderId="0" xfId="0" applyFont="1"/>
    <xf numFmtId="0" fontId="13" fillId="0" borderId="0" xfId="0" applyFont="1"/>
    <xf numFmtId="0" fontId="13" fillId="3" borderId="0" xfId="0" applyFont="1" applyFill="1"/>
    <xf numFmtId="0" fontId="14" fillId="3" borderId="0" xfId="0" applyFont="1" applyFill="1"/>
    <xf numFmtId="0" fontId="13" fillId="6" borderId="0" xfId="0" applyFont="1" applyFill="1"/>
    <xf numFmtId="0" fontId="14" fillId="6" borderId="0" xfId="0" applyFont="1" applyFill="1"/>
    <xf numFmtId="0" fontId="13" fillId="4" borderId="0" xfId="0" applyFont="1" applyFill="1"/>
    <xf numFmtId="0" fontId="14" fillId="4" borderId="0" xfId="0" applyFont="1" applyFill="1"/>
    <xf numFmtId="0" fontId="13" fillId="5" borderId="0" xfId="0" applyFont="1" applyFill="1"/>
    <xf numFmtId="0" fontId="14" fillId="5" borderId="0" xfId="0" applyFont="1" applyFill="1"/>
    <xf numFmtId="0" fontId="14" fillId="0" borderId="0" xfId="0" applyFont="1"/>
    <xf numFmtId="0" fontId="1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7" fillId="5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0" xfId="0" applyFont="1" applyAlignment="1">
      <alignment horizontal="center"/>
    </xf>
    <xf numFmtId="0" fontId="13" fillId="7" borderId="0" xfId="0" applyFont="1" applyFill="1"/>
    <xf numFmtId="0" fontId="14" fillId="7" borderId="0" xfId="0" applyFont="1" applyFill="1"/>
    <xf numFmtId="0" fontId="13" fillId="0" borderId="0" xfId="0" applyFont="1" applyFill="1"/>
    <xf numFmtId="0" fontId="14" fillId="0" borderId="0" xfId="0" applyFont="1" applyFill="1"/>
    <xf numFmtId="0" fontId="8" fillId="0" borderId="0" xfId="0" applyFont="1" applyFill="1"/>
    <xf numFmtId="0" fontId="13" fillId="9" borderId="0" xfId="0" applyFont="1" applyFill="1"/>
    <xf numFmtId="0" fontId="14" fillId="9" borderId="0" xfId="0" applyFont="1" applyFill="1"/>
    <xf numFmtId="0" fontId="13" fillId="8" borderId="0" xfId="0" applyFont="1" applyFill="1"/>
    <xf numFmtId="0" fontId="14" fillId="8" borderId="0" xfId="0" applyFont="1" applyFill="1"/>
    <xf numFmtId="0" fontId="13" fillId="5" borderId="4" xfId="0" applyFont="1" applyFill="1" applyBorder="1"/>
    <xf numFmtId="0" fontId="14" fillId="5" borderId="4" xfId="0" applyFont="1" applyFill="1" applyBorder="1"/>
    <xf numFmtId="0" fontId="13" fillId="6" borderId="4" xfId="0" applyFont="1" applyFill="1" applyBorder="1"/>
    <xf numFmtId="0" fontId="14" fillId="6" borderId="4" xfId="0" applyFont="1" applyFill="1" applyBorder="1"/>
    <xf numFmtId="0" fontId="13" fillId="5" borderId="0" xfId="0" applyFont="1" applyFill="1" applyBorder="1"/>
    <xf numFmtId="0" fontId="14" fillId="5" borderId="0" xfId="0" applyFont="1" applyFill="1" applyBorder="1"/>
    <xf numFmtId="0" fontId="13" fillId="6" borderId="0" xfId="0" applyFont="1" applyFill="1" applyBorder="1"/>
    <xf numFmtId="0" fontId="14" fillId="6" borderId="0" xfId="0" applyFont="1" applyFill="1" applyBorder="1"/>
    <xf numFmtId="0" fontId="13" fillId="4" borderId="4" xfId="0" applyFont="1" applyFill="1" applyBorder="1"/>
    <xf numFmtId="0" fontId="14" fillId="4" borderId="4" xfId="0" applyFont="1" applyFill="1" applyBorder="1"/>
    <xf numFmtId="0" fontId="13" fillId="3" borderId="4" xfId="0" applyFont="1" applyFill="1" applyBorder="1"/>
    <xf numFmtId="0" fontId="14" fillId="3" borderId="4" xfId="0" applyFont="1" applyFill="1" applyBorder="1"/>
    <xf numFmtId="0" fontId="13" fillId="4" borderId="0" xfId="0" applyFont="1" applyFill="1" applyBorder="1"/>
    <xf numFmtId="0" fontId="14" fillId="4" borderId="0" xfId="0" applyFont="1" applyFill="1" applyBorder="1"/>
    <xf numFmtId="0" fontId="13" fillId="3" borderId="0" xfId="0" applyFont="1" applyFill="1" applyBorder="1"/>
    <xf numFmtId="0" fontId="14" fillId="3" borderId="0" xfId="0" applyFont="1" applyFill="1" applyBorder="1"/>
    <xf numFmtId="0" fontId="17" fillId="0" borderId="0" xfId="0" applyFont="1"/>
    <xf numFmtId="0" fontId="18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/>
    <xf numFmtId="0" fontId="3" fillId="0" borderId="10" xfId="0" applyFont="1" applyBorder="1"/>
    <xf numFmtId="0" fontId="13" fillId="7" borderId="9" xfId="0" applyFont="1" applyFill="1" applyBorder="1"/>
    <xf numFmtId="0" fontId="14" fillId="7" borderId="0" xfId="0" applyFont="1" applyFill="1" applyBorder="1"/>
    <xf numFmtId="0" fontId="13" fillId="3" borderId="9" xfId="0" applyFont="1" applyFill="1" applyBorder="1"/>
    <xf numFmtId="0" fontId="18" fillId="0" borderId="9" xfId="0" applyFont="1" applyBorder="1"/>
    <xf numFmtId="0" fontId="18" fillId="0" borderId="0" xfId="0" applyFont="1" applyBorder="1"/>
    <xf numFmtId="0" fontId="13" fillId="9" borderId="9" xfId="0" applyFont="1" applyFill="1" applyBorder="1"/>
    <xf numFmtId="0" fontId="14" fillId="9" borderId="0" xfId="0" applyFont="1" applyFill="1" applyBorder="1"/>
    <xf numFmtId="0" fontId="13" fillId="4" borderId="9" xfId="0" applyFont="1" applyFill="1" applyBorder="1"/>
    <xf numFmtId="0" fontId="13" fillId="8" borderId="9" xfId="0" applyFont="1" applyFill="1" applyBorder="1"/>
    <xf numFmtId="0" fontId="14" fillId="8" borderId="0" xfId="0" applyFont="1" applyFill="1" applyBorder="1"/>
    <xf numFmtId="0" fontId="13" fillId="6" borderId="9" xfId="0" applyFont="1" applyFill="1" applyBorder="1"/>
    <xf numFmtId="0" fontId="13" fillId="5" borderId="9" xfId="0" applyFont="1" applyFill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9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16" fillId="2" borderId="1" xfId="0" applyFont="1" applyFill="1" applyBorder="1" applyAlignment="1">
      <alignment vertical="center" wrapText="1"/>
    </xf>
  </cellXfs>
  <cellStyles count="2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A2" sqref="A2:B2"/>
    </sheetView>
  </sheetViews>
  <sheetFormatPr baseColWidth="10" defaultRowHeight="17" x14ac:dyDescent="0.2"/>
  <cols>
    <col min="1" max="1" width="16.6640625" style="38" customWidth="1"/>
    <col min="2" max="2" width="24.33203125" style="38" customWidth="1"/>
    <col min="3" max="16384" width="10.83203125" style="38"/>
  </cols>
  <sheetData>
    <row r="1" spans="1:8" s="7" customFormat="1" x14ac:dyDescent="0.2">
      <c r="A1" s="7" t="s">
        <v>80</v>
      </c>
    </row>
    <row r="2" spans="1:8" ht="40" customHeight="1" x14ac:dyDescent="0.2">
      <c r="A2" s="2" t="s">
        <v>93</v>
      </c>
      <c r="B2" s="2"/>
    </row>
    <row r="3" spans="1:8" ht="18" thickBot="1" x14ac:dyDescent="0.25">
      <c r="A3" s="99"/>
      <c r="B3" s="39"/>
      <c r="D3" s="7" t="s">
        <v>30</v>
      </c>
      <c r="G3" s="20" t="s">
        <v>32</v>
      </c>
    </row>
    <row r="4" spans="1:8" ht="18" thickBot="1" x14ac:dyDescent="0.25">
      <c r="A4" s="8" t="s">
        <v>6</v>
      </c>
      <c r="B4" s="9">
        <v>0.73199999999999998</v>
      </c>
      <c r="D4" s="8" t="s">
        <v>6</v>
      </c>
      <c r="E4" s="9">
        <v>0.73199999999999998</v>
      </c>
      <c r="G4" s="40" t="s">
        <v>0</v>
      </c>
      <c r="H4" s="41">
        <v>0.66100000000000003</v>
      </c>
    </row>
    <row r="5" spans="1:8" ht="18" thickBot="1" x14ac:dyDescent="0.25">
      <c r="A5" s="13" t="s">
        <v>1</v>
      </c>
      <c r="B5" s="14">
        <v>0.68100000000000005</v>
      </c>
      <c r="D5" s="12" t="s">
        <v>11</v>
      </c>
      <c r="E5" s="9">
        <v>0.57999999999999996</v>
      </c>
      <c r="G5" s="40" t="s">
        <v>12</v>
      </c>
      <c r="H5" s="41">
        <v>0.61899999999999999</v>
      </c>
    </row>
    <row r="6" spans="1:8" ht="18" thickBot="1" x14ac:dyDescent="0.25">
      <c r="A6" s="40" t="s">
        <v>0</v>
      </c>
      <c r="B6" s="41">
        <v>0.66100000000000003</v>
      </c>
      <c r="D6" s="12" t="s">
        <v>9</v>
      </c>
      <c r="E6" s="9">
        <v>0.57799999999999996</v>
      </c>
      <c r="G6" s="40" t="s">
        <v>4</v>
      </c>
      <c r="H6" s="41">
        <v>0.54600000000000004</v>
      </c>
    </row>
    <row r="7" spans="1:8" ht="18" thickBot="1" x14ac:dyDescent="0.25">
      <c r="A7" s="10" t="s">
        <v>10</v>
      </c>
      <c r="B7" s="11">
        <v>0.65400000000000003</v>
      </c>
      <c r="D7" s="42" t="s">
        <v>5</v>
      </c>
      <c r="E7" s="43">
        <v>0.377</v>
      </c>
      <c r="G7" s="40" t="s">
        <v>15</v>
      </c>
      <c r="H7" s="41">
        <v>0.53300000000000003</v>
      </c>
    </row>
    <row r="8" spans="1:8" ht="18" thickBot="1" x14ac:dyDescent="0.25">
      <c r="A8" s="10" t="s">
        <v>7</v>
      </c>
      <c r="B8" s="11">
        <v>0.64600000000000002</v>
      </c>
      <c r="D8" s="15" t="s">
        <v>34</v>
      </c>
      <c r="E8" s="38">
        <f>AVERAGE(E4:E7)</f>
        <v>0.56674999999999986</v>
      </c>
      <c r="G8" s="44" t="s">
        <v>34</v>
      </c>
      <c r="H8" s="38">
        <f>AVERAGE(H4:H7)</f>
        <v>0.58975</v>
      </c>
    </row>
    <row r="9" spans="1:8" ht="18" thickBot="1" x14ac:dyDescent="0.25">
      <c r="A9" s="40" t="s">
        <v>12</v>
      </c>
      <c r="B9" s="41">
        <v>0.61899999999999999</v>
      </c>
    </row>
    <row r="10" spans="1:8" ht="18" thickBot="1" x14ac:dyDescent="0.25">
      <c r="A10" s="13" t="s">
        <v>2</v>
      </c>
      <c r="B10" s="14">
        <v>0.59499999999999997</v>
      </c>
      <c r="D10" s="20" t="s">
        <v>31</v>
      </c>
      <c r="G10" s="20" t="s">
        <v>33</v>
      </c>
    </row>
    <row r="11" spans="1:8" ht="18" thickBot="1" x14ac:dyDescent="0.25">
      <c r="A11" s="12" t="s">
        <v>11</v>
      </c>
      <c r="B11" s="9">
        <v>0.57999999999999996</v>
      </c>
      <c r="D11" s="13" t="s">
        <v>1</v>
      </c>
      <c r="E11" s="14">
        <v>0.68100000000000005</v>
      </c>
      <c r="G11" s="10" t="s">
        <v>10</v>
      </c>
      <c r="H11" s="11">
        <v>0.65400000000000003</v>
      </c>
    </row>
    <row r="12" spans="1:8" ht="18" thickBot="1" x14ac:dyDescent="0.25">
      <c r="A12" s="12" t="s">
        <v>9</v>
      </c>
      <c r="B12" s="9">
        <v>0.57799999999999996</v>
      </c>
      <c r="D12" s="13" t="s">
        <v>2</v>
      </c>
      <c r="E12" s="14">
        <v>0.59499999999999997</v>
      </c>
      <c r="G12" s="10" t="s">
        <v>7</v>
      </c>
      <c r="H12" s="11">
        <v>0.64600000000000002</v>
      </c>
    </row>
    <row r="13" spans="1:8" ht="18" thickBot="1" x14ac:dyDescent="0.25">
      <c r="A13" s="13" t="s">
        <v>8</v>
      </c>
      <c r="B13" s="14">
        <v>0.56699999999999995</v>
      </c>
      <c r="D13" s="13" t="s">
        <v>8</v>
      </c>
      <c r="E13" s="14">
        <v>0.56699999999999995</v>
      </c>
      <c r="G13" s="10" t="s">
        <v>13</v>
      </c>
      <c r="H13" s="11">
        <v>0.54300000000000004</v>
      </c>
    </row>
    <row r="14" spans="1:8" ht="18" thickBot="1" x14ac:dyDescent="0.25">
      <c r="A14" s="40" t="s">
        <v>4</v>
      </c>
      <c r="B14" s="41">
        <v>0.54600000000000004</v>
      </c>
      <c r="D14" s="13" t="s">
        <v>3</v>
      </c>
      <c r="E14" s="14">
        <v>0.504</v>
      </c>
      <c r="G14" s="10" t="s">
        <v>14</v>
      </c>
      <c r="H14" s="11">
        <v>0.54</v>
      </c>
    </row>
    <row r="15" spans="1:8" ht="18" thickBot="1" x14ac:dyDescent="0.25">
      <c r="A15" s="10" t="s">
        <v>13</v>
      </c>
      <c r="B15" s="11">
        <v>0.54300000000000004</v>
      </c>
      <c r="D15" s="45" t="s">
        <v>35</v>
      </c>
      <c r="E15" s="38">
        <f>AVERAGE(E11:E14)</f>
        <v>0.58674999999999999</v>
      </c>
      <c r="G15" s="46" t="s">
        <v>34</v>
      </c>
      <c r="H15" s="38">
        <f>AVERAGE(H11:H14)</f>
        <v>0.59575</v>
      </c>
    </row>
    <row r="16" spans="1:8" ht="18" thickBot="1" x14ac:dyDescent="0.25">
      <c r="A16" s="10" t="s">
        <v>14</v>
      </c>
      <c r="B16" s="11">
        <v>0.54</v>
      </c>
    </row>
    <row r="17" spans="1:2" ht="18" thickBot="1" x14ac:dyDescent="0.25">
      <c r="A17" s="40" t="s">
        <v>15</v>
      </c>
      <c r="B17" s="41">
        <v>0.53300000000000003</v>
      </c>
    </row>
    <row r="18" spans="1:2" ht="18" thickBot="1" x14ac:dyDescent="0.25">
      <c r="A18" s="13" t="s">
        <v>3</v>
      </c>
      <c r="B18" s="14">
        <v>0.504</v>
      </c>
    </row>
    <row r="19" spans="1:2" ht="18" thickBot="1" x14ac:dyDescent="0.25">
      <c r="A19" s="42" t="s">
        <v>5</v>
      </c>
      <c r="B19" s="43">
        <v>0.377</v>
      </c>
    </row>
    <row r="20" spans="1:2" x14ac:dyDescent="0.2">
      <c r="A20" s="47"/>
    </row>
    <row r="21" spans="1:2" x14ac:dyDescent="0.2">
      <c r="A21" s="47"/>
    </row>
  </sheetData>
  <sortState ref="A5:B19">
    <sortCondition descending="1" ref="B4:B19"/>
  </sortState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zoomScale="111" zoomScaleNormal="111" zoomScalePageLayoutView="111" workbookViewId="0">
      <selection activeCell="A25" sqref="A25:D26"/>
    </sheetView>
  </sheetViews>
  <sheetFormatPr baseColWidth="10" defaultRowHeight="17" x14ac:dyDescent="0.2"/>
  <cols>
    <col min="1" max="16384" width="10.83203125" style="1"/>
  </cols>
  <sheetData>
    <row r="1" spans="1:9" x14ac:dyDescent="0.2">
      <c r="A1" s="7" t="s">
        <v>91</v>
      </c>
    </row>
    <row r="3" spans="1:9" ht="19" x14ac:dyDescent="0.2">
      <c r="A3" s="27" t="s">
        <v>92</v>
      </c>
    </row>
    <row r="4" spans="1:9" x14ac:dyDescent="0.2">
      <c r="B4" s="28"/>
    </row>
    <row r="5" spans="1:9" x14ac:dyDescent="0.2">
      <c r="B5" s="28"/>
      <c r="D5" s="1" t="s">
        <v>30</v>
      </c>
      <c r="H5" s="1" t="s">
        <v>31</v>
      </c>
    </row>
    <row r="6" spans="1:9" x14ac:dyDescent="0.2">
      <c r="A6" s="29" t="s">
        <v>66</v>
      </c>
      <c r="B6" s="30">
        <v>0.67100000000000004</v>
      </c>
      <c r="D6" s="29" t="s">
        <v>66</v>
      </c>
      <c r="E6" s="30">
        <v>0.67100000000000004</v>
      </c>
      <c r="H6" s="31" t="s">
        <v>64</v>
      </c>
      <c r="I6" s="32">
        <v>0.65200000000000002</v>
      </c>
    </row>
    <row r="7" spans="1:9" x14ac:dyDescent="0.2">
      <c r="A7" s="31" t="s">
        <v>64</v>
      </c>
      <c r="B7" s="32">
        <v>0.65200000000000002</v>
      </c>
      <c r="D7" s="29" t="s">
        <v>77</v>
      </c>
      <c r="E7" s="30">
        <v>0.48299999999999998</v>
      </c>
      <c r="H7" s="31" t="s">
        <v>74</v>
      </c>
      <c r="I7" s="32">
        <v>0.52900000000000003</v>
      </c>
    </row>
    <row r="8" spans="1:9" x14ac:dyDescent="0.2">
      <c r="A8" s="33" t="s">
        <v>67</v>
      </c>
      <c r="B8" s="34">
        <v>0.625</v>
      </c>
      <c r="D8" s="29" t="s">
        <v>69</v>
      </c>
      <c r="E8" s="30">
        <v>0.45400000000000001</v>
      </c>
      <c r="H8" s="31" t="s">
        <v>78</v>
      </c>
      <c r="I8" s="32">
        <v>0.42799999999999999</v>
      </c>
    </row>
    <row r="9" spans="1:9" x14ac:dyDescent="0.2">
      <c r="A9" s="35" t="s">
        <v>62</v>
      </c>
      <c r="B9" s="36">
        <v>0.60899999999999999</v>
      </c>
      <c r="D9" s="29" t="s">
        <v>60</v>
      </c>
      <c r="E9" s="30">
        <v>0.30299999999999999</v>
      </c>
      <c r="H9" s="31" t="s">
        <v>75</v>
      </c>
      <c r="I9" s="32">
        <v>0.32200000000000001</v>
      </c>
    </row>
    <row r="10" spans="1:9" x14ac:dyDescent="0.2">
      <c r="A10" s="35" t="s">
        <v>68</v>
      </c>
      <c r="B10" s="36">
        <v>0.58599999999999997</v>
      </c>
      <c r="H10" s="31" t="s">
        <v>70</v>
      </c>
      <c r="I10" s="32">
        <v>0.26200000000000001</v>
      </c>
    </row>
    <row r="11" spans="1:9" x14ac:dyDescent="0.2">
      <c r="A11" s="33" t="s">
        <v>71</v>
      </c>
      <c r="B11" s="34">
        <v>0.57199999999999995</v>
      </c>
      <c r="E11" s="1">
        <f>AVERAGE(E6:E10)</f>
        <v>0.47774999999999995</v>
      </c>
      <c r="I11" s="1">
        <f>AVERAGE(I6:I10)</f>
        <v>0.43859999999999999</v>
      </c>
    </row>
    <row r="12" spans="1:9" x14ac:dyDescent="0.2">
      <c r="A12" s="31" t="s">
        <v>74</v>
      </c>
      <c r="B12" s="32">
        <v>0.52900000000000003</v>
      </c>
    </row>
    <row r="13" spans="1:9" x14ac:dyDescent="0.2">
      <c r="A13" s="29" t="s">
        <v>77</v>
      </c>
      <c r="B13" s="30">
        <v>0.48299999999999998</v>
      </c>
    </row>
    <row r="14" spans="1:9" x14ac:dyDescent="0.2">
      <c r="A14" s="29" t="s">
        <v>69</v>
      </c>
      <c r="B14" s="30">
        <v>0.45400000000000001</v>
      </c>
    </row>
    <row r="15" spans="1:9" x14ac:dyDescent="0.2">
      <c r="A15" s="31" t="s">
        <v>78</v>
      </c>
      <c r="B15" s="32">
        <v>0.42799999999999999</v>
      </c>
    </row>
    <row r="16" spans="1:9" x14ac:dyDescent="0.2">
      <c r="A16" s="33" t="s">
        <v>72</v>
      </c>
      <c r="B16" s="34">
        <v>0.42699999999999999</v>
      </c>
    </row>
    <row r="17" spans="1:9" x14ac:dyDescent="0.2">
      <c r="A17" s="35" t="s">
        <v>63</v>
      </c>
      <c r="B17" s="36">
        <v>0.41599999999999998</v>
      </c>
      <c r="D17" s="1" t="s">
        <v>32</v>
      </c>
      <c r="H17" s="1" t="s">
        <v>33</v>
      </c>
    </row>
    <row r="18" spans="1:9" x14ac:dyDescent="0.2">
      <c r="A18" s="35" t="s">
        <v>73</v>
      </c>
      <c r="B18" s="36">
        <v>0.39800000000000002</v>
      </c>
      <c r="D18" s="33" t="s">
        <v>67</v>
      </c>
      <c r="E18" s="34">
        <v>0.625</v>
      </c>
      <c r="H18" s="35" t="s">
        <v>62</v>
      </c>
      <c r="I18" s="36">
        <v>0.60899999999999999</v>
      </c>
    </row>
    <row r="19" spans="1:9" x14ac:dyDescent="0.2">
      <c r="A19" s="33" t="s">
        <v>65</v>
      </c>
      <c r="B19" s="34">
        <v>0.35399999999999998</v>
      </c>
      <c r="D19" s="33" t="s">
        <v>71</v>
      </c>
      <c r="E19" s="34">
        <v>0.57199999999999995</v>
      </c>
      <c r="H19" s="35" t="s">
        <v>68</v>
      </c>
      <c r="I19" s="36">
        <v>0.58599999999999997</v>
      </c>
    </row>
    <row r="20" spans="1:9" x14ac:dyDescent="0.2">
      <c r="A20" s="31" t="s">
        <v>75</v>
      </c>
      <c r="B20" s="32">
        <v>0.32200000000000001</v>
      </c>
      <c r="D20" s="33" t="s">
        <v>72</v>
      </c>
      <c r="E20" s="34">
        <v>0.42699999999999999</v>
      </c>
      <c r="H20" s="35" t="s">
        <v>63</v>
      </c>
      <c r="I20" s="36">
        <v>0.41599999999999998</v>
      </c>
    </row>
    <row r="21" spans="1:9" x14ac:dyDescent="0.2">
      <c r="A21" s="29" t="s">
        <v>60</v>
      </c>
      <c r="B21" s="30">
        <v>0.30299999999999999</v>
      </c>
      <c r="D21" s="33" t="s">
        <v>65</v>
      </c>
      <c r="E21" s="34">
        <v>0.35399999999999998</v>
      </c>
      <c r="H21" s="35" t="s">
        <v>73</v>
      </c>
      <c r="I21" s="36">
        <v>0.39800000000000002</v>
      </c>
    </row>
    <row r="22" spans="1:9" x14ac:dyDescent="0.2">
      <c r="A22" s="35" t="s">
        <v>76</v>
      </c>
      <c r="B22" s="36">
        <v>0.26400000000000001</v>
      </c>
      <c r="D22" s="33" t="s">
        <v>61</v>
      </c>
      <c r="E22" s="34">
        <v>0.22500000000000001</v>
      </c>
      <c r="H22" s="35" t="s">
        <v>76</v>
      </c>
      <c r="I22" s="36">
        <v>0.26400000000000001</v>
      </c>
    </row>
    <row r="23" spans="1:9" x14ac:dyDescent="0.2">
      <c r="A23" s="31" t="s">
        <v>70</v>
      </c>
      <c r="B23" s="32">
        <v>0.26200000000000001</v>
      </c>
      <c r="E23" s="1">
        <f>AVERAGE(E18:E22)</f>
        <v>0.44060000000000005</v>
      </c>
      <c r="I23" s="1">
        <f>AVERAGE(I18:I22)</f>
        <v>0.45459999999999995</v>
      </c>
    </row>
    <row r="24" spans="1:9" x14ac:dyDescent="0.2">
      <c r="A24" s="33" t="s">
        <v>61</v>
      </c>
      <c r="B24" s="34">
        <v>0.22500000000000001</v>
      </c>
    </row>
    <row r="25" spans="1:9" x14ac:dyDescent="0.2">
      <c r="A25" s="37"/>
    </row>
    <row r="26" spans="1:9" x14ac:dyDescent="0.2">
      <c r="A26" s="37"/>
    </row>
  </sheetData>
  <sortState ref="A6:B24">
    <sortCondition descending="1" ref="B6:B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workbookViewId="0">
      <selection activeCell="F19" sqref="F19"/>
    </sheetView>
  </sheetViews>
  <sheetFormatPr baseColWidth="10" defaultRowHeight="17" x14ac:dyDescent="0.2"/>
  <cols>
    <col min="1" max="1" width="20.1640625" style="1" customWidth="1"/>
    <col min="2" max="2" width="26.5" style="1" customWidth="1"/>
    <col min="3" max="3" width="10.83203125" style="1"/>
    <col min="4" max="4" width="24.5" style="1" customWidth="1"/>
    <col min="5" max="5" width="16" style="1" customWidth="1"/>
    <col min="6" max="7" width="10.83203125" style="1"/>
    <col min="8" max="8" width="20.33203125" style="1" customWidth="1"/>
    <col min="9" max="16384" width="10.83203125" style="1"/>
  </cols>
  <sheetData>
    <row r="1" spans="1:10" ht="40" customHeight="1" x14ac:dyDescent="0.2">
      <c r="A1" s="7" t="s">
        <v>88</v>
      </c>
    </row>
    <row r="2" spans="1:10" s="26" customFormat="1" ht="40" customHeight="1" x14ac:dyDescent="0.2">
      <c r="A2" s="25"/>
    </row>
    <row r="3" spans="1:10" x14ac:dyDescent="0.2">
      <c r="A3" s="2" t="s">
        <v>89</v>
      </c>
      <c r="B3" s="2"/>
    </row>
    <row r="4" spans="1:10" x14ac:dyDescent="0.2">
      <c r="A4" s="3"/>
      <c r="B4" s="4"/>
    </row>
    <row r="5" spans="1:10" ht="18" thickBot="1" x14ac:dyDescent="0.25">
      <c r="A5" s="5"/>
      <c r="B5" s="6"/>
      <c r="D5" s="7" t="s">
        <v>30</v>
      </c>
      <c r="H5" s="7" t="s">
        <v>31</v>
      </c>
    </row>
    <row r="6" spans="1:10" ht="18" thickBot="1" x14ac:dyDescent="0.25">
      <c r="A6" s="8" t="s">
        <v>21</v>
      </c>
      <c r="B6" s="9">
        <v>0.71199999999999997</v>
      </c>
      <c r="D6" s="8" t="s">
        <v>21</v>
      </c>
      <c r="E6" s="9">
        <v>0.71199999999999997</v>
      </c>
      <c r="H6" s="10" t="s">
        <v>28</v>
      </c>
      <c r="I6" s="11">
        <v>0.68600000000000005</v>
      </c>
    </row>
    <row r="7" spans="1:10" ht="18" thickBot="1" x14ac:dyDescent="0.25">
      <c r="A7" s="10" t="s">
        <v>28</v>
      </c>
      <c r="B7" s="11">
        <v>0.68600000000000005</v>
      </c>
      <c r="D7" s="12" t="s">
        <v>25</v>
      </c>
      <c r="E7" s="9">
        <v>0.59</v>
      </c>
      <c r="H7" s="10" t="s">
        <v>24</v>
      </c>
      <c r="I7" s="11">
        <v>0.63400000000000001</v>
      </c>
    </row>
    <row r="8" spans="1:10" ht="18" thickBot="1" x14ac:dyDescent="0.25">
      <c r="A8" s="13" t="s">
        <v>18</v>
      </c>
      <c r="B8" s="14">
        <v>0.65100000000000002</v>
      </c>
      <c r="D8" s="12" t="s">
        <v>16</v>
      </c>
      <c r="E8" s="9">
        <v>0.58199999999999996</v>
      </c>
      <c r="H8" s="10" t="s">
        <v>23</v>
      </c>
      <c r="I8" s="11">
        <v>0.54900000000000004</v>
      </c>
    </row>
    <row r="9" spans="1:10" ht="18" thickBot="1" x14ac:dyDescent="0.25">
      <c r="A9" s="13" t="s">
        <v>22</v>
      </c>
      <c r="B9" s="14">
        <v>0.65100000000000002</v>
      </c>
      <c r="D9" s="12" t="s">
        <v>19</v>
      </c>
      <c r="E9" s="9">
        <v>0.35099999999999998</v>
      </c>
      <c r="H9" s="10" t="s">
        <v>27</v>
      </c>
      <c r="I9" s="11">
        <v>0.38800000000000001</v>
      </c>
    </row>
    <row r="10" spans="1:10" ht="18" thickBot="1" x14ac:dyDescent="0.25">
      <c r="A10" s="10" t="s">
        <v>24</v>
      </c>
      <c r="B10" s="11">
        <v>0.63400000000000001</v>
      </c>
      <c r="D10" s="15" t="s">
        <v>34</v>
      </c>
      <c r="E10" s="1">
        <f>AVERAGE(E6:E9)</f>
        <v>0.55874999999999997</v>
      </c>
      <c r="H10" s="19" t="s">
        <v>34</v>
      </c>
      <c r="I10" s="97">
        <f>AVERAGE(I6:I9)</f>
        <v>0.56425000000000003</v>
      </c>
      <c r="J10" s="18"/>
    </row>
    <row r="11" spans="1:10" ht="18" thickBot="1" x14ac:dyDescent="0.25">
      <c r="A11" s="12" t="s">
        <v>25</v>
      </c>
      <c r="B11" s="9">
        <v>0.59</v>
      </c>
      <c r="D11" s="19"/>
      <c r="H11" s="19"/>
      <c r="I11" s="97"/>
      <c r="J11" s="98"/>
    </row>
    <row r="12" spans="1:10" ht="18" thickBot="1" x14ac:dyDescent="0.25">
      <c r="A12" s="12" t="s">
        <v>16</v>
      </c>
      <c r="B12" s="9">
        <v>0.58199999999999996</v>
      </c>
      <c r="H12" s="19"/>
      <c r="I12" s="97"/>
      <c r="J12" s="98"/>
    </row>
    <row r="13" spans="1:10" ht="18" thickBot="1" x14ac:dyDescent="0.25">
      <c r="A13" s="10" t="s">
        <v>23</v>
      </c>
      <c r="B13" s="11">
        <v>0.54900000000000004</v>
      </c>
      <c r="D13" s="20" t="s">
        <v>32</v>
      </c>
      <c r="H13" s="19"/>
      <c r="I13" s="97"/>
      <c r="J13" s="98"/>
    </row>
    <row r="14" spans="1:10" ht="18" thickBot="1" x14ac:dyDescent="0.25">
      <c r="A14" s="13" t="s">
        <v>17</v>
      </c>
      <c r="B14" s="14">
        <v>0.52900000000000003</v>
      </c>
      <c r="D14" s="21" t="s">
        <v>18</v>
      </c>
      <c r="E14" s="22">
        <v>0.65100000000000002</v>
      </c>
      <c r="H14" s="19"/>
      <c r="I14" s="97"/>
      <c r="J14" s="98"/>
    </row>
    <row r="15" spans="1:10" ht="17" customHeight="1" thickBot="1" x14ac:dyDescent="0.25">
      <c r="A15" s="13" t="s">
        <v>20</v>
      </c>
      <c r="B15" s="14">
        <v>0.52100000000000002</v>
      </c>
      <c r="D15" s="21" t="s">
        <v>22</v>
      </c>
      <c r="E15" s="22">
        <v>0.65100000000000002</v>
      </c>
      <c r="H15" s="19"/>
      <c r="I15" s="97"/>
      <c r="J15" s="98"/>
    </row>
    <row r="16" spans="1:10" ht="17" customHeight="1" thickBot="1" x14ac:dyDescent="0.25">
      <c r="A16" s="10" t="s">
        <v>27</v>
      </c>
      <c r="B16" s="11">
        <v>0.38800000000000001</v>
      </c>
      <c r="D16" s="21" t="s">
        <v>17</v>
      </c>
      <c r="E16" s="22">
        <v>0.52900000000000003</v>
      </c>
      <c r="H16" s="80"/>
      <c r="I16" s="80"/>
      <c r="J16" s="80"/>
    </row>
    <row r="17" spans="1:10" ht="21" customHeight="1" thickBot="1" x14ac:dyDescent="0.25">
      <c r="A17" s="12" t="s">
        <v>19</v>
      </c>
      <c r="B17" s="9">
        <v>0.35099999999999998</v>
      </c>
      <c r="D17" s="21" t="s">
        <v>20</v>
      </c>
      <c r="E17" s="22">
        <v>0.52100000000000002</v>
      </c>
      <c r="H17" s="80"/>
      <c r="I17" s="80"/>
      <c r="J17" s="80"/>
    </row>
    <row r="18" spans="1:10" ht="18" thickBot="1" x14ac:dyDescent="0.25">
      <c r="A18" s="23" t="s">
        <v>26</v>
      </c>
      <c r="B18" s="24">
        <v>0.33800000000000002</v>
      </c>
      <c r="D18" s="23" t="s">
        <v>26</v>
      </c>
      <c r="E18" s="24">
        <v>0.33800000000000002</v>
      </c>
      <c r="H18" s="80"/>
      <c r="I18" s="80"/>
      <c r="J18" s="80"/>
    </row>
    <row r="19" spans="1:10" ht="18" thickBot="1" x14ac:dyDescent="0.25">
      <c r="D19" s="16" t="s">
        <v>34</v>
      </c>
      <c r="E19" s="17">
        <f>AVERAGE(E14:E18)</f>
        <v>0.53800000000000003</v>
      </c>
    </row>
    <row r="20" spans="1:10" x14ac:dyDescent="0.2">
      <c r="D20" s="18"/>
      <c r="E20" s="18"/>
    </row>
  </sheetData>
  <sortState ref="A7:B18">
    <sortCondition descending="1" ref="B6:B18"/>
  </sortState>
  <mergeCells count="3">
    <mergeCell ref="A3:B3"/>
    <mergeCell ref="A4:A5"/>
    <mergeCell ref="B4:B5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4"/>
  <sheetViews>
    <sheetView zoomScale="96" zoomScaleNormal="96" zoomScalePageLayoutView="171" workbookViewId="0">
      <selection activeCell="A2" sqref="A2"/>
    </sheetView>
  </sheetViews>
  <sheetFormatPr baseColWidth="10" defaultRowHeight="17" x14ac:dyDescent="0.2"/>
  <cols>
    <col min="1" max="1" width="12.6640625" style="1" customWidth="1"/>
    <col min="2" max="5" width="10.83203125" style="1"/>
    <col min="6" max="6" width="13.83203125" style="1" customWidth="1"/>
    <col min="7" max="9" width="10.83203125" style="1"/>
    <col min="10" max="10" width="13.33203125" style="1" customWidth="1"/>
    <col min="11" max="12" width="10.83203125" style="1"/>
    <col min="13" max="13" width="13.33203125" style="1" customWidth="1"/>
    <col min="14" max="16384" width="10.83203125" style="1"/>
  </cols>
  <sheetData>
    <row r="1" spans="1:17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">
      <c r="A2" s="53" t="s">
        <v>90</v>
      </c>
      <c r="B2" s="18"/>
      <c r="C2" s="18"/>
      <c r="D2" s="18"/>
      <c r="E2" s="53"/>
      <c r="F2" s="18"/>
      <c r="G2" s="18"/>
      <c r="H2" s="18"/>
      <c r="I2" s="18"/>
      <c r="J2" s="18" t="s">
        <v>84</v>
      </c>
      <c r="K2" s="53"/>
      <c r="L2" s="18"/>
      <c r="M2" s="18"/>
      <c r="N2" s="18"/>
      <c r="O2" s="53"/>
      <c r="P2" s="18"/>
      <c r="Q2" s="18"/>
    </row>
    <row r="3" spans="1:17" x14ac:dyDescent="0.2">
      <c r="A3" s="51"/>
      <c r="B3" s="52"/>
      <c r="C3" s="18"/>
      <c r="D3" s="18"/>
      <c r="E3" s="51"/>
      <c r="F3" s="52"/>
      <c r="G3" s="18"/>
      <c r="H3" s="18"/>
      <c r="I3" s="18"/>
      <c r="J3" s="18" t="s">
        <v>85</v>
      </c>
      <c r="K3" s="51"/>
      <c r="L3" s="52"/>
      <c r="M3" s="18"/>
      <c r="N3" s="18"/>
      <c r="O3" s="51"/>
      <c r="P3" s="52"/>
      <c r="Q3" s="18"/>
    </row>
    <row r="4" spans="1:17" ht="19" x14ac:dyDescent="0.2">
      <c r="A4" s="27" t="s">
        <v>86</v>
      </c>
      <c r="B4" s="27"/>
      <c r="C4" s="18"/>
      <c r="D4" s="18"/>
      <c r="E4" s="51"/>
      <c r="F4" s="27" t="s">
        <v>87</v>
      </c>
      <c r="I4" s="18"/>
      <c r="K4" s="51"/>
      <c r="L4" s="52"/>
      <c r="M4" s="18"/>
      <c r="N4" s="18"/>
      <c r="O4" s="51"/>
      <c r="P4" s="52"/>
      <c r="Q4" s="18"/>
    </row>
    <row r="5" spans="1:17" x14ac:dyDescent="0.2">
      <c r="A5" s="74"/>
      <c r="B5" s="74"/>
      <c r="C5" s="18"/>
      <c r="D5" s="18"/>
      <c r="E5" s="51"/>
      <c r="J5" s="18" t="s">
        <v>30</v>
      </c>
      <c r="K5" s="51"/>
      <c r="L5" s="52"/>
      <c r="M5" s="18" t="s">
        <v>31</v>
      </c>
      <c r="N5" s="18"/>
      <c r="O5" s="51"/>
      <c r="P5" s="52"/>
      <c r="Q5" s="18"/>
    </row>
    <row r="6" spans="1:17" x14ac:dyDescent="0.2">
      <c r="A6" s="28"/>
      <c r="B6" s="48" t="s">
        <v>29</v>
      </c>
      <c r="C6" s="18"/>
      <c r="D6" s="18"/>
      <c r="E6" s="51"/>
      <c r="G6" s="28" t="s">
        <v>29</v>
      </c>
      <c r="I6" s="18"/>
      <c r="J6" s="49" t="s">
        <v>47</v>
      </c>
      <c r="K6" s="50">
        <v>0.68300000000000005</v>
      </c>
      <c r="M6" s="54" t="s">
        <v>36</v>
      </c>
      <c r="N6" s="55">
        <v>0.59499999999999997</v>
      </c>
      <c r="O6" s="51"/>
      <c r="P6" s="52"/>
      <c r="Q6" s="18"/>
    </row>
    <row r="7" spans="1:17" x14ac:dyDescent="0.2">
      <c r="A7" s="49" t="s">
        <v>47</v>
      </c>
      <c r="B7" s="50">
        <v>0.68300000000000005</v>
      </c>
      <c r="C7" s="18"/>
      <c r="D7" s="18"/>
      <c r="E7" s="18"/>
      <c r="F7" s="29" t="s">
        <v>57</v>
      </c>
      <c r="G7" s="30">
        <v>0.67500000000000004</v>
      </c>
      <c r="I7" s="18"/>
      <c r="J7" s="29" t="s">
        <v>43</v>
      </c>
      <c r="K7" s="30">
        <v>0.52100000000000002</v>
      </c>
      <c r="M7" s="33" t="s">
        <v>38</v>
      </c>
      <c r="N7" s="34">
        <v>0.54</v>
      </c>
      <c r="O7" s="51"/>
      <c r="P7" s="52"/>
      <c r="Q7" s="18"/>
    </row>
    <row r="8" spans="1:17" x14ac:dyDescent="0.2">
      <c r="A8" s="54" t="s">
        <v>36</v>
      </c>
      <c r="B8" s="55">
        <v>0.59499999999999997</v>
      </c>
      <c r="C8" s="18"/>
      <c r="D8" s="18"/>
      <c r="E8" s="18"/>
      <c r="F8" s="33" t="s">
        <v>56</v>
      </c>
      <c r="G8" s="34">
        <v>0.66200000000000003</v>
      </c>
      <c r="I8" s="18"/>
      <c r="J8" s="29" t="s">
        <v>42</v>
      </c>
      <c r="K8" s="30">
        <v>0.50700000000000001</v>
      </c>
      <c r="M8" s="33" t="s">
        <v>45</v>
      </c>
      <c r="N8" s="34">
        <v>0.49199999999999999</v>
      </c>
      <c r="O8" s="51"/>
      <c r="P8" s="52"/>
      <c r="Q8" s="18"/>
    </row>
    <row r="9" spans="1:17" x14ac:dyDescent="0.2">
      <c r="A9" s="56" t="s">
        <v>39</v>
      </c>
      <c r="B9" s="57">
        <v>0.59399999999999997</v>
      </c>
      <c r="C9" s="18"/>
      <c r="D9" s="18"/>
      <c r="E9" s="18"/>
      <c r="F9" s="31" t="s">
        <v>48</v>
      </c>
      <c r="G9" s="32">
        <v>0.64400000000000002</v>
      </c>
      <c r="I9" s="18"/>
      <c r="J9" s="58" t="s">
        <v>53</v>
      </c>
      <c r="K9" s="59">
        <v>0.627</v>
      </c>
      <c r="L9" s="52"/>
      <c r="M9" s="60" t="s">
        <v>48</v>
      </c>
      <c r="N9" s="61">
        <v>0.64400000000000002</v>
      </c>
      <c r="Q9" s="18"/>
    </row>
    <row r="10" spans="1:17" x14ac:dyDescent="0.2">
      <c r="A10" s="35" t="s">
        <v>37</v>
      </c>
      <c r="B10" s="36">
        <v>0.58499999999999996</v>
      </c>
      <c r="C10" s="18"/>
      <c r="D10" s="18"/>
      <c r="E10" s="18"/>
      <c r="F10" s="35" t="s">
        <v>53</v>
      </c>
      <c r="G10" s="36">
        <v>0.627</v>
      </c>
      <c r="I10" s="18"/>
      <c r="J10" s="62" t="s">
        <v>51</v>
      </c>
      <c r="K10" s="63">
        <v>0.6</v>
      </c>
      <c r="L10" s="52"/>
      <c r="M10" s="64" t="s">
        <v>59</v>
      </c>
      <c r="N10" s="65">
        <v>0.6</v>
      </c>
      <c r="Q10" s="18"/>
    </row>
    <row r="11" spans="1:17" x14ac:dyDescent="0.2">
      <c r="A11" s="35" t="s">
        <v>44</v>
      </c>
      <c r="B11" s="36">
        <v>0.58099999999999996</v>
      </c>
      <c r="C11" s="18"/>
      <c r="D11" s="18"/>
      <c r="E11" s="18"/>
      <c r="F11" s="35" t="s">
        <v>51</v>
      </c>
      <c r="G11" s="36">
        <v>0.6</v>
      </c>
      <c r="I11" s="18"/>
      <c r="J11" s="62" t="s">
        <v>55</v>
      </c>
      <c r="K11" s="63">
        <v>0.222</v>
      </c>
      <c r="L11" s="52"/>
      <c r="M11" s="64" t="s">
        <v>52</v>
      </c>
      <c r="N11" s="65">
        <v>0.28699999999999998</v>
      </c>
      <c r="Q11" s="18"/>
    </row>
    <row r="12" spans="1:17" x14ac:dyDescent="0.2">
      <c r="A12" s="31" t="s">
        <v>46</v>
      </c>
      <c r="B12" s="32">
        <v>0.56899999999999995</v>
      </c>
      <c r="C12" s="18"/>
      <c r="D12" s="18"/>
      <c r="E12" s="18"/>
      <c r="F12" s="31" t="s">
        <v>59</v>
      </c>
      <c r="G12" s="32">
        <v>0.6</v>
      </c>
      <c r="I12" s="18"/>
      <c r="K12" s="1">
        <f>AVERAGE(K6:K11)</f>
        <v>0.52666666666666673</v>
      </c>
      <c r="N12" s="18">
        <f>AVERAGE(N6:N11)</f>
        <v>0.52633333333333332</v>
      </c>
      <c r="O12" s="18"/>
      <c r="P12" s="18"/>
      <c r="Q12" s="18"/>
    </row>
    <row r="13" spans="1:17" x14ac:dyDescent="0.2">
      <c r="A13" s="33" t="s">
        <v>38</v>
      </c>
      <c r="B13" s="34">
        <v>0.54</v>
      </c>
      <c r="C13" s="18"/>
      <c r="D13" s="18"/>
      <c r="E13" s="18"/>
      <c r="F13" s="33" t="s">
        <v>54</v>
      </c>
      <c r="G13" s="34">
        <v>0.59799999999999998</v>
      </c>
      <c r="I13" s="18"/>
      <c r="N13" s="18"/>
      <c r="O13" s="18"/>
      <c r="P13" s="18"/>
      <c r="Q13" s="18"/>
    </row>
    <row r="14" spans="1:17" x14ac:dyDescent="0.2">
      <c r="A14" s="29" t="s">
        <v>43</v>
      </c>
      <c r="B14" s="30">
        <v>0.52100000000000002</v>
      </c>
      <c r="C14" s="18"/>
      <c r="D14" s="18"/>
      <c r="E14" s="18"/>
      <c r="F14" s="29" t="s">
        <v>58</v>
      </c>
      <c r="G14" s="30">
        <v>0.45800000000000002</v>
      </c>
      <c r="I14" s="18"/>
      <c r="N14" s="18"/>
      <c r="O14" s="18"/>
      <c r="P14" s="18"/>
      <c r="Q14" s="18"/>
    </row>
    <row r="15" spans="1:17" x14ac:dyDescent="0.2">
      <c r="A15" s="29" t="s">
        <v>42</v>
      </c>
      <c r="B15" s="30">
        <v>0.50700000000000001</v>
      </c>
      <c r="C15" s="18"/>
      <c r="D15" s="18"/>
      <c r="E15" s="18"/>
      <c r="F15" s="29" t="s">
        <v>50</v>
      </c>
      <c r="G15" s="30">
        <v>0.433</v>
      </c>
      <c r="I15" s="18"/>
      <c r="J15" s="64" t="s">
        <v>32</v>
      </c>
      <c r="L15" s="18"/>
      <c r="M15" s="62" t="s">
        <v>79</v>
      </c>
      <c r="N15" s="18"/>
      <c r="O15" s="18"/>
      <c r="P15" s="18"/>
      <c r="Q15" s="18"/>
    </row>
    <row r="16" spans="1:17" x14ac:dyDescent="0.2">
      <c r="A16" s="33" t="s">
        <v>45</v>
      </c>
      <c r="B16" s="34">
        <v>0.49199999999999999</v>
      </c>
      <c r="F16" s="33" t="s">
        <v>49</v>
      </c>
      <c r="G16" s="34">
        <v>0.35299999999999998</v>
      </c>
      <c r="I16" s="18"/>
      <c r="J16" s="56" t="s">
        <v>39</v>
      </c>
      <c r="K16" s="57">
        <v>0.59399999999999997</v>
      </c>
      <c r="M16" s="35" t="s">
        <v>37</v>
      </c>
      <c r="N16" s="36">
        <v>0.58499999999999996</v>
      </c>
    </row>
    <row r="17" spans="1:14" x14ac:dyDescent="0.2">
      <c r="A17" s="31" t="s">
        <v>40</v>
      </c>
      <c r="B17" s="32">
        <v>0.42699999999999999</v>
      </c>
      <c r="F17" s="31" t="s">
        <v>52</v>
      </c>
      <c r="G17" s="32">
        <v>0.28699999999999998</v>
      </c>
      <c r="J17" s="31" t="s">
        <v>46</v>
      </c>
      <c r="K17" s="32">
        <v>0.56899999999999995</v>
      </c>
      <c r="M17" s="35" t="s">
        <v>44</v>
      </c>
      <c r="N17" s="36">
        <v>0.58099999999999996</v>
      </c>
    </row>
    <row r="18" spans="1:14" x14ac:dyDescent="0.2">
      <c r="A18" s="35" t="s">
        <v>41</v>
      </c>
      <c r="B18" s="36">
        <v>0.41599999999999998</v>
      </c>
      <c r="F18" s="35" t="s">
        <v>55</v>
      </c>
      <c r="G18" s="36">
        <v>0.222</v>
      </c>
      <c r="J18" s="31" t="s">
        <v>40</v>
      </c>
      <c r="K18" s="32">
        <v>0.42699999999999999</v>
      </c>
      <c r="M18" s="35" t="s">
        <v>41</v>
      </c>
      <c r="N18" s="36">
        <v>0.41599999999999998</v>
      </c>
    </row>
    <row r="19" spans="1:14" x14ac:dyDescent="0.2">
      <c r="A19" s="37"/>
      <c r="B19" s="37"/>
      <c r="F19" s="37"/>
      <c r="J19" s="66" t="s">
        <v>56</v>
      </c>
      <c r="K19" s="67">
        <v>0.66200000000000003</v>
      </c>
      <c r="M19" s="68" t="s">
        <v>57</v>
      </c>
      <c r="N19" s="69">
        <v>0.67500000000000004</v>
      </c>
    </row>
    <row r="20" spans="1:14" x14ac:dyDescent="0.2">
      <c r="A20" s="37"/>
      <c r="B20" s="37"/>
      <c r="F20" s="37"/>
      <c r="J20" s="70" t="s">
        <v>54</v>
      </c>
      <c r="K20" s="71">
        <v>0.59799999999999998</v>
      </c>
      <c r="M20" s="72" t="s">
        <v>58</v>
      </c>
      <c r="N20" s="73">
        <v>0.45800000000000002</v>
      </c>
    </row>
    <row r="21" spans="1:14" x14ac:dyDescent="0.2">
      <c r="J21" s="70" t="s">
        <v>49</v>
      </c>
      <c r="K21" s="71">
        <v>0.35299999999999998</v>
      </c>
      <c r="M21" s="72" t="s">
        <v>50</v>
      </c>
      <c r="N21" s="73">
        <v>0.433</v>
      </c>
    </row>
    <row r="22" spans="1:14" x14ac:dyDescent="0.2">
      <c r="A22" s="76"/>
      <c r="B22" s="77"/>
      <c r="C22" s="77"/>
      <c r="D22" s="77"/>
      <c r="E22" s="77"/>
      <c r="F22" s="77"/>
      <c r="G22" s="77"/>
      <c r="H22" s="77"/>
      <c r="I22" s="78"/>
      <c r="K22" s="1">
        <f>AVERAGE(K16:K21)</f>
        <v>0.53383333333333327</v>
      </c>
      <c r="N22" s="1">
        <f>AVERAGE(N16:N21)</f>
        <v>0.52466666666666661</v>
      </c>
    </row>
    <row r="23" spans="1:14" x14ac:dyDescent="0.2">
      <c r="A23" s="79" t="s">
        <v>82</v>
      </c>
      <c r="B23" s="80"/>
      <c r="C23" s="80"/>
      <c r="D23" s="80"/>
      <c r="E23" s="80"/>
      <c r="F23" s="80" t="s">
        <v>83</v>
      </c>
      <c r="G23" s="80"/>
      <c r="H23" s="80"/>
      <c r="I23" s="81"/>
    </row>
    <row r="24" spans="1:14" x14ac:dyDescent="0.2">
      <c r="A24" s="79"/>
      <c r="B24" s="80"/>
      <c r="C24" s="80"/>
      <c r="D24" s="80"/>
      <c r="E24" s="80"/>
      <c r="F24" s="80"/>
      <c r="G24" s="80"/>
      <c r="H24" s="80"/>
      <c r="I24" s="81"/>
    </row>
    <row r="25" spans="1:14" x14ac:dyDescent="0.2">
      <c r="A25" s="82" t="s">
        <v>47</v>
      </c>
      <c r="B25" s="83">
        <v>0.68300000000000005</v>
      </c>
      <c r="C25" s="80"/>
      <c r="D25" s="80"/>
      <c r="E25" s="80"/>
      <c r="F25" s="58" t="s">
        <v>53</v>
      </c>
      <c r="G25" s="59">
        <v>0.627</v>
      </c>
      <c r="H25" s="80"/>
      <c r="I25" s="81"/>
    </row>
    <row r="26" spans="1:14" x14ac:dyDescent="0.2">
      <c r="A26" s="84" t="s">
        <v>43</v>
      </c>
      <c r="B26" s="73">
        <v>0.52100000000000002</v>
      </c>
      <c r="C26" s="80"/>
      <c r="D26" s="80"/>
      <c r="E26" s="80"/>
      <c r="F26" s="62" t="s">
        <v>51</v>
      </c>
      <c r="G26" s="63">
        <v>0.6</v>
      </c>
      <c r="H26" s="80"/>
      <c r="I26" s="81"/>
    </row>
    <row r="27" spans="1:14" x14ac:dyDescent="0.2">
      <c r="A27" s="84" t="s">
        <v>42</v>
      </c>
      <c r="B27" s="73">
        <v>0.50700000000000001</v>
      </c>
      <c r="C27" s="80"/>
      <c r="D27" s="80"/>
      <c r="E27" s="80"/>
      <c r="F27" s="62" t="s">
        <v>55</v>
      </c>
      <c r="G27" s="63">
        <v>0.222</v>
      </c>
      <c r="H27" s="80"/>
      <c r="I27" s="81"/>
    </row>
    <row r="28" spans="1:14" x14ac:dyDescent="0.2">
      <c r="A28" s="85" t="s">
        <v>81</v>
      </c>
      <c r="B28" s="80">
        <f>AVERAGE(B24:B27)</f>
        <v>0.57033333333333347</v>
      </c>
      <c r="C28" s="80"/>
      <c r="D28" s="80"/>
      <c r="E28" s="86"/>
      <c r="F28" s="86" t="s">
        <v>81</v>
      </c>
      <c r="G28" s="80">
        <f>AVERAGE(G25:G27)</f>
        <v>0.48299999999999993</v>
      </c>
      <c r="H28" s="80"/>
      <c r="I28" s="81"/>
    </row>
    <row r="29" spans="1:14" x14ac:dyDescent="0.2">
      <c r="A29" s="87" t="s">
        <v>36</v>
      </c>
      <c r="B29" s="88">
        <v>0.59499999999999997</v>
      </c>
      <c r="C29" s="80"/>
      <c r="D29" s="80"/>
      <c r="E29" s="80"/>
      <c r="F29" s="60" t="s">
        <v>48</v>
      </c>
      <c r="G29" s="61">
        <v>0.64400000000000002</v>
      </c>
      <c r="H29" s="80"/>
      <c r="I29" s="81"/>
    </row>
    <row r="30" spans="1:14" x14ac:dyDescent="0.2">
      <c r="A30" s="89" t="s">
        <v>38</v>
      </c>
      <c r="B30" s="71">
        <v>0.54</v>
      </c>
      <c r="C30" s="80"/>
      <c r="D30" s="80"/>
      <c r="E30" s="80"/>
      <c r="F30" s="64" t="s">
        <v>59</v>
      </c>
      <c r="G30" s="65">
        <v>0.6</v>
      </c>
      <c r="H30" s="80"/>
      <c r="I30" s="81"/>
    </row>
    <row r="31" spans="1:14" x14ac:dyDescent="0.2">
      <c r="A31" s="89" t="s">
        <v>45</v>
      </c>
      <c r="B31" s="71">
        <v>0.49199999999999999</v>
      </c>
      <c r="C31" s="80"/>
      <c r="D31" s="80"/>
      <c r="E31" s="80"/>
      <c r="F31" s="64" t="s">
        <v>52</v>
      </c>
      <c r="G31" s="65">
        <v>0.28699999999999998</v>
      </c>
      <c r="H31" s="80"/>
      <c r="I31" s="81"/>
    </row>
    <row r="32" spans="1:14" x14ac:dyDescent="0.2">
      <c r="A32" s="85" t="s">
        <v>81</v>
      </c>
      <c r="B32" s="80">
        <f>AVERAGE(B29:B31)</f>
        <v>0.54233333333333333</v>
      </c>
      <c r="C32" s="80"/>
      <c r="D32" s="80"/>
      <c r="E32" s="86"/>
      <c r="F32" s="86" t="s">
        <v>81</v>
      </c>
      <c r="G32" s="80">
        <f>AVERAGE(G29:G31)</f>
        <v>0.51033333333333331</v>
      </c>
      <c r="H32" s="80"/>
      <c r="I32" s="81"/>
    </row>
    <row r="33" spans="1:9" x14ac:dyDescent="0.2">
      <c r="A33" s="79"/>
      <c r="B33" s="80"/>
      <c r="C33" s="80"/>
      <c r="D33" s="80"/>
      <c r="E33" s="80"/>
      <c r="F33" s="80"/>
      <c r="G33" s="80"/>
      <c r="H33" s="80"/>
      <c r="I33" s="81"/>
    </row>
    <row r="34" spans="1:9" x14ac:dyDescent="0.2">
      <c r="A34" s="90" t="s">
        <v>39</v>
      </c>
      <c r="B34" s="91">
        <v>0.59399999999999997</v>
      </c>
      <c r="C34" s="80"/>
      <c r="D34" s="80"/>
      <c r="E34" s="80"/>
      <c r="F34" s="68" t="s">
        <v>57</v>
      </c>
      <c r="G34" s="69">
        <v>0.67500000000000004</v>
      </c>
      <c r="H34" s="80"/>
      <c r="I34" s="81"/>
    </row>
    <row r="35" spans="1:9" x14ac:dyDescent="0.2">
      <c r="A35" s="92" t="s">
        <v>46</v>
      </c>
      <c r="B35" s="65">
        <v>0.56899999999999995</v>
      </c>
      <c r="C35" s="80"/>
      <c r="D35" s="80"/>
      <c r="E35" s="80"/>
      <c r="F35" s="72" t="s">
        <v>58</v>
      </c>
      <c r="G35" s="73">
        <v>0.45800000000000002</v>
      </c>
      <c r="H35" s="80"/>
      <c r="I35" s="81"/>
    </row>
    <row r="36" spans="1:9" x14ac:dyDescent="0.2">
      <c r="A36" s="92" t="s">
        <v>40</v>
      </c>
      <c r="B36" s="65">
        <v>0.42699999999999999</v>
      </c>
      <c r="C36" s="80"/>
      <c r="D36" s="80"/>
      <c r="E36" s="80"/>
      <c r="F36" s="72" t="s">
        <v>50</v>
      </c>
      <c r="G36" s="73">
        <v>0.433</v>
      </c>
      <c r="H36" s="80"/>
      <c r="I36" s="81"/>
    </row>
    <row r="37" spans="1:9" x14ac:dyDescent="0.2">
      <c r="A37" s="85" t="s">
        <v>81</v>
      </c>
      <c r="B37" s="80">
        <f>AVERAGE(B34:B36)</f>
        <v>0.52999999999999992</v>
      </c>
      <c r="C37" s="80"/>
      <c r="D37" s="80"/>
      <c r="E37" s="86"/>
      <c r="F37" s="86" t="s">
        <v>81</v>
      </c>
      <c r="G37" s="80">
        <f>AVERAGE(G34:G36)</f>
        <v>0.52200000000000002</v>
      </c>
      <c r="H37" s="80"/>
      <c r="I37" s="81"/>
    </row>
    <row r="38" spans="1:9" x14ac:dyDescent="0.2">
      <c r="A38" s="79"/>
      <c r="B38" s="80"/>
      <c r="C38" s="80"/>
      <c r="D38" s="80"/>
      <c r="E38" s="80"/>
      <c r="H38" s="80"/>
      <c r="I38" s="81"/>
    </row>
    <row r="39" spans="1:9" x14ac:dyDescent="0.2">
      <c r="A39" s="93" t="s">
        <v>37</v>
      </c>
      <c r="B39" s="63">
        <v>0.58499999999999996</v>
      </c>
      <c r="C39" s="80"/>
      <c r="D39" s="80"/>
      <c r="E39" s="80"/>
      <c r="F39" s="66" t="s">
        <v>56</v>
      </c>
      <c r="G39" s="67">
        <v>0.66200000000000003</v>
      </c>
      <c r="H39" s="80"/>
      <c r="I39" s="81"/>
    </row>
    <row r="40" spans="1:9" x14ac:dyDescent="0.2">
      <c r="A40" s="93" t="s">
        <v>44</v>
      </c>
      <c r="B40" s="63">
        <v>0.58099999999999996</v>
      </c>
      <c r="C40" s="80"/>
      <c r="D40" s="80"/>
      <c r="E40" s="80"/>
      <c r="F40" s="70" t="s">
        <v>54</v>
      </c>
      <c r="G40" s="71">
        <v>0.59799999999999998</v>
      </c>
      <c r="H40" s="80"/>
      <c r="I40" s="81"/>
    </row>
    <row r="41" spans="1:9" x14ac:dyDescent="0.2">
      <c r="A41" s="93" t="s">
        <v>41</v>
      </c>
      <c r="B41" s="63">
        <v>0.41599999999999998</v>
      </c>
      <c r="C41" s="80"/>
      <c r="D41" s="80"/>
      <c r="E41" s="80"/>
      <c r="F41" s="70" t="s">
        <v>49</v>
      </c>
      <c r="G41" s="71">
        <v>0.35299999999999998</v>
      </c>
      <c r="H41" s="80"/>
      <c r="I41" s="81"/>
    </row>
    <row r="42" spans="1:9" x14ac:dyDescent="0.2">
      <c r="A42" s="85" t="s">
        <v>81</v>
      </c>
      <c r="B42" s="80">
        <f>AVERAGE(B39:B41)</f>
        <v>0.52733333333333332</v>
      </c>
      <c r="C42" s="80"/>
      <c r="D42" s="80"/>
      <c r="E42" s="86"/>
      <c r="F42" s="75" t="s">
        <v>81</v>
      </c>
      <c r="G42" s="1">
        <f>AVERAGE(G39:G41)</f>
        <v>0.53766666666666663</v>
      </c>
      <c r="H42" s="80"/>
      <c r="I42" s="81"/>
    </row>
    <row r="43" spans="1:9" x14ac:dyDescent="0.2">
      <c r="A43" s="79"/>
      <c r="B43" s="80"/>
      <c r="C43" s="80"/>
      <c r="D43" s="80"/>
      <c r="E43" s="80"/>
      <c r="F43" s="80"/>
      <c r="G43" s="80"/>
      <c r="H43" s="80"/>
      <c r="I43" s="81"/>
    </row>
    <row r="44" spans="1:9" x14ac:dyDescent="0.2">
      <c r="A44" s="94"/>
      <c r="B44" s="95"/>
      <c r="C44" s="95"/>
      <c r="D44" s="95"/>
      <c r="E44" s="95"/>
      <c r="F44" s="95"/>
      <c r="G44" s="95"/>
      <c r="H44" s="95"/>
      <c r="I44" s="96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Need for Cognition</vt:lpstr>
      <vt:lpstr>Effortful Control</vt:lpstr>
      <vt:lpstr>Self-Control Scale</vt:lpstr>
      <vt:lpstr>Action Orientation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Grass</dc:creator>
  <cp:lastModifiedBy>Julia Grass</cp:lastModifiedBy>
  <dcterms:created xsi:type="dcterms:W3CDTF">2017-08-21T15:32:56Z</dcterms:created>
  <dcterms:modified xsi:type="dcterms:W3CDTF">2018-06-25T12:51:25Z</dcterms:modified>
</cp:coreProperties>
</file>